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F21" i="1" l="1"/>
  <c r="I10" i="1" l="1"/>
  <c r="I21" i="1" s="1"/>
  <c r="I22" i="1" l="1"/>
</calcChain>
</file>

<file path=xl/sharedStrings.xml><?xml version="1.0" encoding="utf-8"?>
<sst xmlns="http://schemas.openxmlformats.org/spreadsheetml/2006/main" count="69" uniqueCount="32">
  <si>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</si>
  <si>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</si>
  <si>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</si>
  <si>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</si>
  <si>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</si>
  <si>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</si>
  <si>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</si>
  <si>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</si>
  <si>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</si>
  <si>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</si>
  <si>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</si>
  <si>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</si>
  <si>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</si>
  <si>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</si>
  <si>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</si>
  <si>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</si>
  <si>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</si>
  <si>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</si>
  <si>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</si>
  <si>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</si>
  <si>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</si>
  <si>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</si>
  <si>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</si>
  <si>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</si>
  <si>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бесшовная горячедеформированная  ф377,ф60,ф89."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</si>
  <si>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НВЛ-2020/131</t>
    </r>
  </si>
  <si>
    <t>1158057</t>
  </si>
  <si>
    <t>Труба бесшовная горячедеформированная из коррозионностойкой стали 89Х5-12Х18Н10Т</t>
  </si>
  <si>
    <t>1421277</t>
  </si>
  <si>
    <t>Труба стальная бесшовная горячедеформированная для газопроводов газлифтных систем и обустройства газовых месторождений 377Х25-09Г2С</t>
  </si>
  <si>
    <t>1463227</t>
  </si>
  <si>
    <t>Труба стальная бесшовная горячедеформированная 60Х7 В ст09Г2С с фаской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</si>
</sst>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5.1999999999999998E-2</v>
      </c>
      <c r="G10" s="46">
        <v>221647.85293299996</v>
      </c>
      <c r="H10" s="45">
        <v>40657</v>
      </c>
      <c r="I10" s="49">
        <f>G10*F10</f>
        <v>11525.688352515997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0" t="s">
        <v>28</v>
      </c>
      <c r="D11" s="41" t="s">
        <v>29</v>
      </c>
      <c r="E11" s="42" t="s">
        <v>22</v>
      </c>
      <c r="F11" s="43">
        <v>0.23699999999999999</v>
      </c>
      <c r="G11" s="46">
        <v>49987.3</v>
      </c>
      <c r="H11" s="45">
        <v>41025</v>
      </c>
      <c r="I11" s="49">
        <f t="shared" ref="I11:I20" si="0">G11*F11</f>
        <v>11846.990100000001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0" t="s">
        <v>28</v>
      </c>
      <c r="D12" s="41" t="s">
        <v>29</v>
      </c>
      <c r="E12" s="42" t="s">
        <v>22</v>
      </c>
      <c r="F12" s="43">
        <v>6.8000000000000005E-2</v>
      </c>
      <c r="G12" s="46">
        <v>49987.3</v>
      </c>
      <c r="H12" s="45">
        <v>41025</v>
      </c>
      <c r="I12" s="49">
        <f t="shared" si="0"/>
        <v>3399.1364000000003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0" t="s">
        <v>28</v>
      </c>
      <c r="D13" s="41" t="s">
        <v>29</v>
      </c>
      <c r="E13" s="42" t="s">
        <v>22</v>
      </c>
      <c r="F13" s="43">
        <v>3.0710000000000002</v>
      </c>
      <c r="G13" s="46">
        <v>49987.3</v>
      </c>
      <c r="H13" s="45">
        <v>41025</v>
      </c>
      <c r="I13" s="49">
        <f t="shared" si="0"/>
        <v>153510.99830000001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0" t="s">
        <v>28</v>
      </c>
      <c r="D14" s="41" t="s">
        <v>29</v>
      </c>
      <c r="E14" s="42" t="s">
        <v>22</v>
      </c>
      <c r="F14" s="43">
        <v>0.35799999999999998</v>
      </c>
      <c r="G14" s="46">
        <v>49987.3</v>
      </c>
      <c r="H14" s="45">
        <v>41025</v>
      </c>
      <c r="I14" s="49">
        <f t="shared" si="0"/>
        <v>17895.453399999999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0" t="s">
        <v>28</v>
      </c>
      <c r="D15" s="41" t="s">
        <v>29</v>
      </c>
      <c r="E15" s="42" t="s">
        <v>22</v>
      </c>
      <c r="F15" s="43">
        <v>0.59499999999999997</v>
      </c>
      <c r="G15" s="46">
        <v>49987.3</v>
      </c>
      <c r="H15" s="45">
        <v>41044</v>
      </c>
      <c r="I15" s="49">
        <f t="shared" si="0"/>
        <v>29742.443500000001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1.25" customHeight="1" x14ac:dyDescent="0.2">
      <c r="A16" s="40">
        <v>7</v>
      </c>
      <c r="B16" s="40" t="s">
        <v>12</v>
      </c>
      <c r="C16" s="40" t="s">
        <v>28</v>
      </c>
      <c r="D16" s="41" t="s">
        <v>29</v>
      </c>
      <c r="E16" s="42" t="s">
        <v>22</v>
      </c>
      <c r="F16" s="43">
        <v>0.10199999999999999</v>
      </c>
      <c r="G16" s="46">
        <v>48908.964875799997</v>
      </c>
      <c r="H16" s="45">
        <v>41105</v>
      </c>
      <c r="I16" s="49">
        <f t="shared" si="0"/>
        <v>4988.7144173315992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1.25" customHeight="1" x14ac:dyDescent="0.2">
      <c r="A17" s="40">
        <v>8</v>
      </c>
      <c r="B17" s="40" t="s">
        <v>12</v>
      </c>
      <c r="C17" s="40" t="s">
        <v>28</v>
      </c>
      <c r="D17" s="41" t="s">
        <v>29</v>
      </c>
      <c r="E17" s="42" t="s">
        <v>22</v>
      </c>
      <c r="F17" s="43">
        <v>1.5</v>
      </c>
      <c r="G17" s="46">
        <v>48908.9921416</v>
      </c>
      <c r="H17" s="45">
        <v>41105</v>
      </c>
      <c r="I17" s="49">
        <f t="shared" si="0"/>
        <v>73363.4882124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1.25" customHeight="1" x14ac:dyDescent="0.2">
      <c r="A18" s="40">
        <v>9</v>
      </c>
      <c r="B18" s="40" t="s">
        <v>12</v>
      </c>
      <c r="C18" s="40" t="s">
        <v>30</v>
      </c>
      <c r="D18" s="41" t="s">
        <v>31</v>
      </c>
      <c r="E18" s="42" t="s">
        <v>22</v>
      </c>
      <c r="F18" s="43">
        <v>0.78500000000000003</v>
      </c>
      <c r="G18" s="46">
        <v>41625.788</v>
      </c>
      <c r="H18" s="45">
        <v>40940</v>
      </c>
      <c r="I18" s="49">
        <f t="shared" si="0"/>
        <v>32676.243580000002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1.25" customHeight="1" x14ac:dyDescent="0.2">
      <c r="A19" s="40">
        <v>10</v>
      </c>
      <c r="B19" s="40" t="s">
        <v>12</v>
      </c>
      <c r="C19" s="44" t="s">
        <v>30</v>
      </c>
      <c r="D19" s="41" t="s">
        <v>31</v>
      </c>
      <c r="E19" s="42" t="s">
        <v>22</v>
      </c>
      <c r="F19" s="43">
        <v>0.6</v>
      </c>
      <c r="G19" s="46">
        <v>41625.788</v>
      </c>
      <c r="H19" s="45">
        <v>40940</v>
      </c>
      <c r="I19" s="49">
        <f t="shared" si="0"/>
        <v>24975.4728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1.25" customHeight="1" x14ac:dyDescent="0.2">
      <c r="A20" s="40">
        <v>11</v>
      </c>
      <c r="B20" s="40" t="s">
        <v>12</v>
      </c>
      <c r="C20" s="44" t="s">
        <v>30</v>
      </c>
      <c r="D20" s="41" t="s">
        <v>31</v>
      </c>
      <c r="E20" s="42" t="s">
        <v>22</v>
      </c>
      <c r="F20" s="43">
        <v>0.6</v>
      </c>
      <c r="G20" s="46">
        <v>41625.788</v>
      </c>
      <c r="H20" s="45">
        <v>40940</v>
      </c>
      <c r="I20" s="49">
        <f t="shared" si="0"/>
        <v>24975.4728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4" customFormat="1" x14ac:dyDescent="0.25">
      <c r="A21" s="67" t="s">
        <v>7</v>
      </c>
      <c r="B21" s="67"/>
      <c r="C21" s="67"/>
      <c r="D21" s="67"/>
      <c r="E21" s="25"/>
      <c r="F21" s="26">
        <f>SUM(F10:F20)</f>
        <v>7.968</v>
      </c>
      <c r="G21" s="27"/>
      <c r="H21" s="35"/>
      <c r="I21" s="39">
        <f>SUM(I10:I20)</f>
        <v>388900.10186224757</v>
      </c>
      <c r="J21" s="4" t="s">
        <v>18</v>
      </c>
    </row>
    <row r="22" spans="1:16361" s="4" customFormat="1" x14ac:dyDescent="0.25">
      <c r="A22" s="5"/>
      <c r="B22" s="5"/>
      <c r="C22" s="5"/>
      <c r="D22" s="6"/>
      <c r="E22" s="7"/>
      <c r="F22" s="10"/>
      <c r="G22" s="10"/>
      <c r="H22" s="36"/>
      <c r="I22" s="39">
        <f>I21*1.2</f>
        <v>466680.12223469705</v>
      </c>
      <c r="J22" s="4" t="s">
        <v>17</v>
      </c>
    </row>
    <row r="23" spans="1:16361" s="4" customFormat="1" ht="90" customHeight="1" x14ac:dyDescent="0.25">
      <c r="A23" s="68" t="s">
        <v>8</v>
      </c>
      <c r="B23" s="69"/>
      <c r="C23" s="69"/>
      <c r="D23" s="70"/>
      <c r="E23" s="71" t="s">
        <v>9</v>
      </c>
      <c r="F23" s="71"/>
      <c r="G23" s="71"/>
      <c r="H23" s="71"/>
      <c r="I23" s="50"/>
    </row>
    <row r="24" spans="1:16361" s="4" customFormat="1" ht="15.75" x14ac:dyDescent="0.25">
      <c r="A24" s="64" t="s">
        <v>10</v>
      </c>
      <c r="B24" s="65"/>
      <c r="C24" s="65"/>
      <c r="D24" s="66"/>
      <c r="E24" s="63" t="s">
        <v>16</v>
      </c>
      <c r="F24" s="63"/>
      <c r="G24" s="63"/>
      <c r="H24" s="63"/>
      <c r="I24" s="50"/>
    </row>
    <row r="25" spans="1:16361" s="4" customFormat="1" ht="15.75" x14ac:dyDescent="0.25">
      <c r="A25" s="64" t="s">
        <v>15</v>
      </c>
      <c r="B25" s="65"/>
      <c r="C25" s="65"/>
      <c r="D25" s="66"/>
      <c r="E25" s="63" t="s">
        <v>16</v>
      </c>
      <c r="F25" s="63"/>
      <c r="G25" s="63"/>
      <c r="H25" s="63"/>
      <c r="I25" s="50"/>
    </row>
    <row r="29" spans="1:16361" s="18" customFormat="1" ht="57.75" customHeight="1" x14ac:dyDescent="0.2">
      <c r="A29" s="55" t="s">
        <v>23</v>
      </c>
      <c r="B29" s="55"/>
      <c r="C29" s="55"/>
      <c r="D29" s="55"/>
      <c r="E29" s="53"/>
      <c r="F29" s="53"/>
      <c r="G29" s="72" t="s">
        <v>19</v>
      </c>
      <c r="H29" s="72"/>
      <c r="I29" s="54"/>
    </row>
    <row r="30" spans="1:16361" s="12" customFormat="1" ht="18.75" x14ac:dyDescent="0.3">
      <c r="A30" s="17"/>
      <c r="C30" s="30"/>
      <c r="F30" s="13"/>
      <c r="G30" s="32"/>
      <c r="H30" s="37"/>
      <c r="I30" s="52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9:H2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2020-01-27T04:26:07Z</dcterms:modified>
</cp:coreProperties>
</file>